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1. Отдел управления расходами ОГВ и МСУ\Аслан\"/>
    </mc:Choice>
  </mc:AlternateContent>
  <xr:revisionPtr revIDLastSave="0" documentId="13_ncr:1_{2B5FDA2E-0C34-47DC-AE7C-047F44ED61DD}" xr6:coauthVersionLast="47" xr6:coauthVersionMax="47" xr10:uidLastSave="{00000000-0000-0000-0000-000000000000}"/>
  <bookViews>
    <workbookView xWindow="780" yWindow="780" windowWidth="21105" windowHeight="14160" xr2:uid="{00000000-000D-0000-FFFF-FFFF00000000}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E28" i="2"/>
  <c r="D4" i="2"/>
  <c r="C4" i="2"/>
  <c r="E21" i="2"/>
  <c r="E22" i="2"/>
  <c r="E23" i="2"/>
  <c r="E24" i="2"/>
  <c r="D25" i="2" l="1"/>
  <c r="C25" i="2"/>
  <c r="E27" i="2"/>
  <c r="E29" i="2"/>
  <c r="E31" i="2"/>
  <c r="E32" i="2"/>
  <c r="E33" i="2"/>
  <c r="E34" i="2"/>
  <c r="E36" i="2"/>
  <c r="E37" i="2"/>
  <c r="E26" i="2"/>
  <c r="E25" i="2" l="1"/>
  <c r="K8" i="3" l="1"/>
  <c r="E5" i="2"/>
  <c r="E9" i="2"/>
  <c r="E16" i="2"/>
  <c r="E8" i="2"/>
  <c r="E18" i="2"/>
  <c r="E20" i="2"/>
  <c r="E19" i="2"/>
  <c r="E11" i="2"/>
  <c r="E10" i="2"/>
  <c r="E17" i="2"/>
  <c r="E12" i="2"/>
  <c r="E13" i="2"/>
  <c r="E14" i="2"/>
  <c r="E6" i="2"/>
  <c r="E4" i="2"/>
  <c r="E7" i="2"/>
  <c r="E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Магомадова Бирлант Денилсолтаевна</author>
  </authors>
  <commentList>
    <comment ref="C27" authorId="0" shapeId="0" xr:uid="{61BA757C-DDA0-45DC-A4E3-83D4AD60E5A7}">
      <text>
        <r>
          <rPr>
            <b/>
            <sz val="9"/>
            <color indexed="81"/>
            <rFont val="Tahoma"/>
            <charset val="1"/>
          </rPr>
          <t>Магомадова Бирлант Денилсолтаевна:</t>
        </r>
        <r>
          <rPr>
            <sz val="9"/>
            <color indexed="81"/>
            <rFont val="Tahoma"/>
            <charset val="1"/>
          </rPr>
          <t xml:space="preserve">
75__</t>
        </r>
      </text>
    </comment>
  </commentList>
</comments>
</file>

<file path=xl/sharedStrings.xml><?xml version="1.0" encoding="utf-8"?>
<sst xmlns="http://schemas.openxmlformats.org/spreadsheetml/2006/main" count="58" uniqueCount="58">
  <si>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</si>
  <si>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</si>
  <si>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</si>
  <si>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</si>
  <si>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</si>
  <si>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</si>
  <si>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</si>
  <si>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</si>
  <si>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</si>
  <si>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</si>
  <si>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</si>
  <si>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</si>
  <si>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</si>
  <si>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</si>
  <si>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</si>
  <si>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</si>
  <si>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</si>
  <si>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</si>
  <si>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</si>
  <si>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</si>
  <si>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</si>
  <si>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</si>
  <si>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</si>
  <si>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</si>
  <si>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</si>
  <si>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</si>
  <si>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</si>
  <si>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</si>
  <si>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</si>
  <si>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</si>
  <si>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</si>
  <si>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</si>
  <si>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</si>
  <si>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</si>
  <si>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</si>
  <si>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</si>
  <si>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</si>
  <si>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</si>
  <si>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</si>
  <si>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</si>
  <si>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</si>
  <si>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</si>
  <si>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</si>
  <si>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</si>
  <si>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Источник информации о плановых значениях - Закон Чеченской Республики от 30 декабря 2022 года № 75-РЗ "О республиканском бюджете на 2023 год и на плановый период 2024 и 2025 годов"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</si>
  <si>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    75__; 78</t>
  </si>
  <si>
    <t>Обеспечение деятельности законодательного (представительного) органа государственной власти Чеченской Республики 96, 97, 98</t>
  </si>
  <si>
    <t>Обеспечение деятельности отдельных республиканских государственных органов  87, 89</t>
  </si>
  <si>
    <t>Непрограммные расходы республиканских органов исполнительной власти 99</t>
  </si>
  <si>
    <t>Обеспечение деятельности Совета Федерации Федерального Собрания Российской Федерации 95</t>
  </si>
  <si>
    <t>Избирательная комиссия Чеченской Республики 94</t>
  </si>
  <si>
    <t xml:space="preserve"> Счетная палата Чеченской Республики 91, 93</t>
  </si>
  <si>
    <t>Обеспечение деятельности Уполномоченного по правам в Чеченской Республике 92</t>
  </si>
  <si>
    <t>Реализация функций государственной судебной власти 90</t>
  </si>
  <si>
    <t>Расходы на функционирование деятельности государственных учреждений 79</t>
  </si>
  <si>
    <t>Обеспечение функционирования Главы Чеченской Республики и его администрации 76, 77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</si>
  <si>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3-й квартал 2024 года </t>
  </si>
  <si>
    <r>
      <t xml:space="preserve">Обеспечение деятельности  Общественной палаты Чеченской Республики </t>
    </r>
    <r>
      <rPr>
        <i/>
        <sz val="12"/>
        <rFont val="Times New Roman"/>
        <family val="1"/>
        <charset val="204"/>
      </rPr>
      <t>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</si>
</sst>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.0"/>
    <numFmt numFmtId="166" formatCode="#,##0.0"/>
  </numFmts>
  <fonts count="22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10" fontId="1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7" fillId="4" borderId="1" xfId="1" applyNumberFormat="1" applyFont="1" applyFill="1" applyBorder="1" applyAlignment="1" applyProtection="1">
      <alignment horizontal="center" vertical="center"/>
      <protection hidden="1"/>
    </xf>
    <xf numFmtId="0" fontId="6" fillId="4" borderId="1" xfId="1" applyFont="1" applyFill="1" applyBorder="1" applyAlignment="1" applyProtection="1">
      <alignment horizontal="center" vertical="center"/>
      <protection hidden="1"/>
    </xf>
    <xf numFmtId="0" fontId="7" fillId="4" borderId="1" xfId="1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GridLines="0" tabSelected="1" zoomScale="70" zoomScaleNormal="7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16" sqref="A16"/>
    </sheetView>
  </sheetViews>
  <sheetFormatPr defaultColWidth="8" defaultRowHeight="26.25" x14ac:dyDescent="0.25"/>
  <cols>
    <col min="1" max="1" width="10.125" style="10" customWidth="1"/>
    <col min="2" max="2" width="78.125" style="10" customWidth="1"/>
    <col min="3" max="4" width="23.5" style="10" customWidth="1"/>
    <col min="5" max="5" width="17.875" style="10" customWidth="1"/>
    <col min="6" max="6" width="8" style="10" customWidth="1"/>
    <col min="7" max="8" width="17.125" style="20" customWidth="1"/>
    <col min="9" max="239" width="8" style="10" customWidth="1"/>
    <col min="240" max="16384" width="8" style="10"/>
  </cols>
  <sheetData>
    <row r="1" spans="1:8" ht="48.75" customHeight="1" x14ac:dyDescent="0.25">
      <c r="A1" s="29" t="s">
        <v>56</v>
      </c>
      <c r="B1" s="29"/>
      <c r="C1" s="29"/>
      <c r="D1" s="29"/>
      <c r="E1" s="29"/>
    </row>
    <row r="2" spans="1:8" ht="20.25" customHeight="1" x14ac:dyDescent="0.25">
      <c r="A2" s="26" t="s">
        <v>38</v>
      </c>
      <c r="B2" s="26"/>
      <c r="C2" s="26"/>
      <c r="D2" s="26"/>
      <c r="E2" s="26"/>
    </row>
    <row r="3" spans="1:8" ht="35.25" customHeight="1" x14ac:dyDescent="0.25">
      <c r="A3" s="18" t="s">
        <v>36</v>
      </c>
      <c r="B3" s="19" t="s">
        <v>20</v>
      </c>
      <c r="C3" s="12" t="s">
        <v>34</v>
      </c>
      <c r="D3" s="12" t="s">
        <v>35</v>
      </c>
      <c r="E3" s="18" t="s">
        <v>33</v>
      </c>
    </row>
    <row r="4" spans="1:8" s="11" customFormat="1" ht="22.5" customHeight="1" x14ac:dyDescent="0.25">
      <c r="A4" s="27" t="s">
        <v>19</v>
      </c>
      <c r="B4" s="28"/>
      <c r="C4" s="16">
        <f>SUM(C5:C24)</f>
        <v>140442158.40788001</v>
      </c>
      <c r="D4" s="16">
        <f>SUM(D5:D24)</f>
        <v>37084199.814879991</v>
      </c>
      <c r="E4" s="17">
        <f>D4*100/C4</f>
        <v>26.405318912272747</v>
      </c>
      <c r="G4" s="21"/>
      <c r="H4" s="21"/>
    </row>
    <row r="5" spans="1:8" s="11" customFormat="1" ht="25.5" x14ac:dyDescent="0.25">
      <c r="A5" s="13">
        <v>1</v>
      </c>
      <c r="B5" s="15" t="s">
        <v>18</v>
      </c>
      <c r="C5" s="14">
        <v>16264022.781570001</v>
      </c>
      <c r="D5" s="14">
        <v>3387533.4299400002</v>
      </c>
      <c r="E5" s="14">
        <f>D5*100/C5</f>
        <v>20.828385913100611</v>
      </c>
      <c r="G5" s="20"/>
      <c r="H5" s="20"/>
    </row>
    <row r="6" spans="1:8" s="11" customFormat="1" ht="25.5" x14ac:dyDescent="0.25">
      <c r="A6" s="13">
        <v>2</v>
      </c>
      <c r="B6" s="15" t="s">
        <v>17</v>
      </c>
      <c r="C6" s="14">
        <v>53692688.898370005</v>
      </c>
      <c r="D6" s="14">
        <v>12011109.875399999</v>
      </c>
      <c r="E6" s="14">
        <f t="shared" ref="E6:E24" si="0">D6*100/C6</f>
        <v>22.370103121739227</v>
      </c>
      <c r="G6" s="20"/>
      <c r="H6" s="20"/>
    </row>
    <row r="7" spans="1:8" s="11" customFormat="1" ht="31.5" x14ac:dyDescent="0.25">
      <c r="A7" s="13">
        <v>3</v>
      </c>
      <c r="B7" s="15" t="s">
        <v>16</v>
      </c>
      <c r="C7" s="14">
        <v>28481010.919909999</v>
      </c>
      <c r="D7" s="14">
        <v>9756578.2595099993</v>
      </c>
      <c r="E7" s="14">
        <f t="shared" si="0"/>
        <v>34.256432424207048</v>
      </c>
      <c r="G7" s="20"/>
      <c r="H7" s="20"/>
    </row>
    <row r="8" spans="1:8" s="11" customFormat="1" ht="31.5" x14ac:dyDescent="0.25">
      <c r="A8" s="13">
        <v>4</v>
      </c>
      <c r="B8" s="15" t="s">
        <v>15</v>
      </c>
      <c r="C8" s="14">
        <v>5631612.2633699998</v>
      </c>
      <c r="D8" s="14">
        <v>610624.21804999991</v>
      </c>
      <c r="E8" s="14">
        <f t="shared" si="0"/>
        <v>10.842795801509917</v>
      </c>
      <c r="G8" s="20"/>
      <c r="H8" s="20"/>
    </row>
    <row r="9" spans="1:8" s="11" customFormat="1" ht="31.5" x14ac:dyDescent="0.25">
      <c r="A9" s="13">
        <v>5</v>
      </c>
      <c r="B9" s="15" t="s">
        <v>14</v>
      </c>
      <c r="C9" s="14">
        <v>677816.66162999999</v>
      </c>
      <c r="D9" s="14">
        <v>136010.18521</v>
      </c>
      <c r="E9" s="14">
        <f t="shared" si="0"/>
        <v>20.065925331921676</v>
      </c>
      <c r="G9" s="20"/>
      <c r="H9" s="20"/>
    </row>
    <row r="10" spans="1:8" s="11" customFormat="1" ht="25.5" x14ac:dyDescent="0.25">
      <c r="A10" s="13">
        <v>6</v>
      </c>
      <c r="B10" s="15" t="s">
        <v>40</v>
      </c>
      <c r="C10" s="14">
        <v>2203847.8054299997</v>
      </c>
      <c r="D10" s="14">
        <v>391979.22927999997</v>
      </c>
      <c r="E10" s="14">
        <f t="shared" si="0"/>
        <v>17.786129709783641</v>
      </c>
      <c r="G10" s="20"/>
      <c r="H10" s="20"/>
    </row>
    <row r="11" spans="1:8" s="11" customFormat="1" ht="31.5" x14ac:dyDescent="0.25">
      <c r="A11" s="13">
        <v>7</v>
      </c>
      <c r="B11" s="15" t="s">
        <v>13</v>
      </c>
      <c r="C11" s="14">
        <v>223499.848</v>
      </c>
      <c r="D11" s="14">
        <v>81279.534510000012</v>
      </c>
      <c r="E11" s="14">
        <f t="shared" si="0"/>
        <v>36.366706839997498</v>
      </c>
      <c r="G11" s="20"/>
      <c r="H11" s="20"/>
    </row>
    <row r="12" spans="1:8" s="11" customFormat="1" ht="25.5" x14ac:dyDescent="0.25">
      <c r="A12" s="13">
        <v>8</v>
      </c>
      <c r="B12" s="15" t="s">
        <v>12</v>
      </c>
      <c r="C12" s="14">
        <v>7160152.2329799999</v>
      </c>
      <c r="D12" s="14">
        <v>589189.68102999998</v>
      </c>
      <c r="E12" s="14">
        <f t="shared" si="0"/>
        <v>8.2287312037328544</v>
      </c>
      <c r="G12" s="20"/>
      <c r="H12" s="20"/>
    </row>
    <row r="13" spans="1:8" s="11" customFormat="1" ht="31.5" x14ac:dyDescent="0.25">
      <c r="A13" s="13">
        <v>9</v>
      </c>
      <c r="B13" s="15" t="s">
        <v>11</v>
      </c>
      <c r="C13" s="14">
        <v>861406.06848000002</v>
      </c>
      <c r="D13" s="14">
        <v>159169.26386000001</v>
      </c>
      <c r="E13" s="14">
        <f t="shared" si="0"/>
        <v>18.477843340581895</v>
      </c>
      <c r="G13" s="20"/>
      <c r="H13" s="20"/>
    </row>
    <row r="14" spans="1:8" s="11" customFormat="1" ht="31.5" x14ac:dyDescent="0.25">
      <c r="A14" s="13">
        <v>10</v>
      </c>
      <c r="B14" s="15" t="s">
        <v>6</v>
      </c>
      <c r="C14" s="14">
        <v>1920729.0409600001</v>
      </c>
      <c r="D14" s="14">
        <v>738722.95371000003</v>
      </c>
      <c r="E14" s="14">
        <f t="shared" si="0"/>
        <v>38.460550028481826</v>
      </c>
      <c r="G14" s="20"/>
      <c r="H14" s="20"/>
    </row>
    <row r="15" spans="1:8" s="11" customFormat="1" ht="31.5" x14ac:dyDescent="0.25">
      <c r="A15" s="13">
        <v>11</v>
      </c>
      <c r="B15" s="15" t="s">
        <v>5</v>
      </c>
      <c r="C15" s="14">
        <v>10235602.221829999</v>
      </c>
      <c r="D15" s="14">
        <v>3206113.3952600001</v>
      </c>
      <c r="E15" s="14">
        <f t="shared" si="0"/>
        <v>31.323153496744492</v>
      </c>
      <c r="G15" s="20"/>
      <c r="H15" s="20"/>
    </row>
    <row r="16" spans="1:8" s="11" customFormat="1" ht="31.5" x14ac:dyDescent="0.25">
      <c r="A16" s="34">
        <v>12</v>
      </c>
      <c r="B16" s="32" t="s">
        <v>4</v>
      </c>
      <c r="C16" s="33">
        <v>6807969.3447399996</v>
      </c>
      <c r="D16" s="33">
        <v>4210120.8407100001</v>
      </c>
      <c r="E16" s="33">
        <f t="shared" si="0"/>
        <v>61.841066366769716</v>
      </c>
      <c r="G16" s="20"/>
      <c r="H16" s="20"/>
    </row>
    <row r="17" spans="1:8" s="11" customFormat="1" ht="31.5" x14ac:dyDescent="0.25">
      <c r="A17" s="13">
        <v>13</v>
      </c>
      <c r="B17" s="15" t="s">
        <v>3</v>
      </c>
      <c r="C17" s="14">
        <v>1607816.8623499998</v>
      </c>
      <c r="D17" s="14">
        <v>177765.29874</v>
      </c>
      <c r="E17" s="14">
        <f t="shared" si="0"/>
        <v>11.056315112915074</v>
      </c>
      <c r="G17" s="20"/>
      <c r="H17" s="20"/>
    </row>
    <row r="18" spans="1:8" s="11" customFormat="1" ht="31.5" x14ac:dyDescent="0.25">
      <c r="A18" s="13">
        <v>14</v>
      </c>
      <c r="B18" s="15" t="s">
        <v>2</v>
      </c>
      <c r="C18" s="14">
        <v>279079.69</v>
      </c>
      <c r="D18" s="14">
        <v>43643.429080000002</v>
      </c>
      <c r="E18" s="14">
        <f t="shared" si="0"/>
        <v>15.638339386144509</v>
      </c>
      <c r="G18" s="20"/>
      <c r="H18" s="20"/>
    </row>
    <row r="19" spans="1:8" s="11" customFormat="1" ht="31.5" x14ac:dyDescent="0.25">
      <c r="A19" s="13">
        <v>15</v>
      </c>
      <c r="B19" s="15" t="s">
        <v>1</v>
      </c>
      <c r="C19" s="14">
        <v>2013067.1412599999</v>
      </c>
      <c r="D19" s="14">
        <v>640547.50864999997</v>
      </c>
      <c r="E19" s="14">
        <f t="shared" si="0"/>
        <v>31.819480608534224</v>
      </c>
      <c r="G19" s="20"/>
      <c r="H19" s="20"/>
    </row>
    <row r="20" spans="1:8" s="11" customFormat="1" ht="47.25" x14ac:dyDescent="0.25">
      <c r="A20" s="13">
        <v>16</v>
      </c>
      <c r="B20" s="15" t="s">
        <v>41</v>
      </c>
      <c r="C20" s="14">
        <v>325594.77489</v>
      </c>
      <c r="D20" s="14">
        <v>264925.25244999997</v>
      </c>
      <c r="E20" s="14">
        <f t="shared" si="0"/>
        <v>81.36655526474685</v>
      </c>
      <c r="G20" s="20"/>
      <c r="H20" s="20"/>
    </row>
    <row r="21" spans="1:8" s="11" customFormat="1" ht="25.5" x14ac:dyDescent="0.25">
      <c r="A21" s="13">
        <v>17</v>
      </c>
      <c r="B21" s="15" t="s">
        <v>0</v>
      </c>
      <c r="C21" s="14">
        <v>65380.052280000004</v>
      </c>
      <c r="D21" s="14">
        <v>15090.990529999999</v>
      </c>
      <c r="E21" s="14">
        <f t="shared" si="0"/>
        <v>23.081949315932846</v>
      </c>
      <c r="G21" s="20"/>
      <c r="H21" s="20"/>
    </row>
    <row r="22" spans="1:8" s="11" customFormat="1" ht="31.5" x14ac:dyDescent="0.25">
      <c r="A22" s="13">
        <v>18</v>
      </c>
      <c r="B22" s="15" t="s">
        <v>37</v>
      </c>
      <c r="C22" s="14">
        <v>1059680.8289999999</v>
      </c>
      <c r="D22" s="14">
        <v>299499.08857999998</v>
      </c>
      <c r="E22" s="14">
        <f t="shared" si="0"/>
        <v>28.263141163234163</v>
      </c>
      <c r="G22" s="20"/>
      <c r="H22" s="20"/>
    </row>
    <row r="23" spans="1:8" s="11" customFormat="1" ht="25.5" x14ac:dyDescent="0.25">
      <c r="A23" s="13">
        <v>19</v>
      </c>
      <c r="B23" s="15" t="s">
        <v>42</v>
      </c>
      <c r="C23" s="14">
        <v>88531.756999999998</v>
      </c>
      <c r="D23" s="14">
        <v>23893.07488</v>
      </c>
      <c r="E23" s="14">
        <f t="shared" si="0"/>
        <v>26.988140402545042</v>
      </c>
      <c r="G23" s="20"/>
      <c r="H23" s="20"/>
    </row>
    <row r="24" spans="1:8" x14ac:dyDescent="0.25">
      <c r="A24" s="13">
        <v>20</v>
      </c>
      <c r="B24" s="15" t="s">
        <v>43</v>
      </c>
      <c r="C24" s="14">
        <v>842649.21383000002</v>
      </c>
      <c r="D24" s="14">
        <v>340404.30550000002</v>
      </c>
      <c r="E24" s="14">
        <f t="shared" si="0"/>
        <v>40.396917235915772</v>
      </c>
    </row>
    <row r="25" spans="1:8" s="22" customFormat="1" x14ac:dyDescent="0.25">
      <c r="A25" s="30" t="s">
        <v>39</v>
      </c>
      <c r="B25" s="31"/>
      <c r="C25" s="16">
        <f>SUM(C26:C37)</f>
        <v>6207270.5456399992</v>
      </c>
      <c r="D25" s="16">
        <f t="shared" ref="D25" si="1">SUM(D26:D37)</f>
        <v>3027832.9558999999</v>
      </c>
      <c r="E25" s="16">
        <f>D25*100/C25</f>
        <v>48.778814031664147</v>
      </c>
      <c r="G25" s="23"/>
      <c r="H25" s="23"/>
    </row>
    <row r="26" spans="1:8" ht="31.5" x14ac:dyDescent="0.25">
      <c r="A26" s="34">
        <v>1</v>
      </c>
      <c r="B26" s="35" t="s">
        <v>55</v>
      </c>
      <c r="C26" s="33">
        <v>92657.629000000001</v>
      </c>
      <c r="D26" s="33">
        <v>63438.726710000003</v>
      </c>
      <c r="E26" s="33">
        <f>D26*100/C26</f>
        <v>68.465734980116963</v>
      </c>
      <c r="F26" s="24"/>
    </row>
    <row r="27" spans="1:8" ht="31.5" x14ac:dyDescent="0.25">
      <c r="A27" s="34">
        <v>2</v>
      </c>
      <c r="B27" s="35" t="s">
        <v>45</v>
      </c>
      <c r="C27" s="33">
        <v>487966.45517999999</v>
      </c>
      <c r="D27" s="33">
        <v>304522.12576999998</v>
      </c>
      <c r="E27" s="33">
        <f t="shared" ref="E27:E37" si="2">D27*100/C27</f>
        <v>62.406364728015689</v>
      </c>
    </row>
    <row r="28" spans="1:8" x14ac:dyDescent="0.25">
      <c r="A28" s="34">
        <v>3</v>
      </c>
      <c r="B28" s="35" t="s">
        <v>54</v>
      </c>
      <c r="C28" s="33">
        <v>591832.23375000001</v>
      </c>
      <c r="D28" s="33">
        <v>359393.45461000002</v>
      </c>
      <c r="E28" s="33">
        <f t="shared" si="2"/>
        <v>60.725562771867189</v>
      </c>
    </row>
    <row r="29" spans="1:8" ht="31.5" x14ac:dyDescent="0.25">
      <c r="A29" s="34">
        <v>4</v>
      </c>
      <c r="B29" s="35" t="s">
        <v>47</v>
      </c>
      <c r="C29" s="33">
        <v>1743282.43615</v>
      </c>
      <c r="D29" s="33">
        <v>1239319.67854</v>
      </c>
      <c r="E29" s="33">
        <f t="shared" si="2"/>
        <v>71.09115842852232</v>
      </c>
    </row>
    <row r="30" spans="1:8" x14ac:dyDescent="0.25">
      <c r="A30" s="34">
        <v>5</v>
      </c>
      <c r="B30" s="35" t="s">
        <v>57</v>
      </c>
      <c r="C30" s="33">
        <v>22421.072499999998</v>
      </c>
      <c r="D30" s="33">
        <v>12561.288339999999</v>
      </c>
      <c r="E30" s="33">
        <f t="shared" si="2"/>
        <v>56.024475813991501</v>
      </c>
    </row>
    <row r="31" spans="1:8" x14ac:dyDescent="0.25">
      <c r="A31" s="34">
        <v>6</v>
      </c>
      <c r="B31" s="35" t="s">
        <v>53</v>
      </c>
      <c r="C31" s="33">
        <v>281531.63718000002</v>
      </c>
      <c r="D31" s="36">
        <v>183094.18263</v>
      </c>
      <c r="E31" s="33">
        <f t="shared" si="2"/>
        <v>65.035029264912396</v>
      </c>
    </row>
    <row r="32" spans="1:8" x14ac:dyDescent="0.25">
      <c r="A32" s="34">
        <v>7</v>
      </c>
      <c r="B32" s="35" t="s">
        <v>52</v>
      </c>
      <c r="C32" s="33">
        <v>82628.742910000001</v>
      </c>
      <c r="D32" s="36">
        <v>50280.445359999998</v>
      </c>
      <c r="E32" s="33">
        <f t="shared" si="2"/>
        <v>60.851035111070161</v>
      </c>
    </row>
    <row r="33" spans="1:5" x14ac:dyDescent="0.25">
      <c r="A33" s="34">
        <v>8</v>
      </c>
      <c r="B33" s="35" t="s">
        <v>51</v>
      </c>
      <c r="C33" s="33">
        <v>116671.389</v>
      </c>
      <c r="D33" s="36">
        <v>83713.642370000001</v>
      </c>
      <c r="E33" s="33">
        <f t="shared" si="2"/>
        <v>71.75164630121958</v>
      </c>
    </row>
    <row r="34" spans="1:5" x14ac:dyDescent="0.25">
      <c r="A34" s="34">
        <v>9</v>
      </c>
      <c r="B34" s="35" t="s">
        <v>50</v>
      </c>
      <c r="C34" s="33">
        <v>98891.697</v>
      </c>
      <c r="D34" s="36">
        <v>66528.217709999997</v>
      </c>
      <c r="E34" s="33">
        <f t="shared" si="2"/>
        <v>67.273815424564916</v>
      </c>
    </row>
    <row r="35" spans="1:5" ht="31.5" x14ac:dyDescent="0.25">
      <c r="A35" s="34">
        <v>10</v>
      </c>
      <c r="B35" s="35" t="s">
        <v>49</v>
      </c>
      <c r="C35" s="33">
        <v>921.71954000000005</v>
      </c>
      <c r="D35" s="33">
        <v>921.71954000000005</v>
      </c>
      <c r="E35" s="33">
        <v>0</v>
      </c>
    </row>
    <row r="36" spans="1:5" ht="31.5" x14ac:dyDescent="0.25">
      <c r="A36" s="34">
        <v>11</v>
      </c>
      <c r="B36" s="35" t="s">
        <v>46</v>
      </c>
      <c r="C36" s="33">
        <v>369335.01130999997</v>
      </c>
      <c r="D36" s="33">
        <v>243484.24333</v>
      </c>
      <c r="E36" s="33">
        <f t="shared" si="2"/>
        <v>65.925037127236337</v>
      </c>
    </row>
    <row r="37" spans="1:5" x14ac:dyDescent="0.25">
      <c r="A37" s="34">
        <v>12</v>
      </c>
      <c r="B37" s="35" t="s">
        <v>48</v>
      </c>
      <c r="C37" s="33">
        <v>2319130.5221199999</v>
      </c>
      <c r="D37" s="33">
        <v>420575.23099000001</v>
      </c>
      <c r="E37" s="33">
        <f t="shared" si="2"/>
        <v>18.135039273491913</v>
      </c>
    </row>
    <row r="39" spans="1:5" ht="56.25" x14ac:dyDescent="0.25">
      <c r="B39" s="25" t="s">
        <v>44</v>
      </c>
    </row>
  </sheetData>
  <mergeCells count="4">
    <mergeCell ref="A2:E2"/>
    <mergeCell ref="A4:B4"/>
    <mergeCell ref="A1:E1"/>
    <mergeCell ref="A25:B2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Гайсумова Амина Саидахмедовна</cp:lastModifiedBy>
  <cp:lastPrinted>2017-10-18T09:32:30Z</cp:lastPrinted>
  <dcterms:created xsi:type="dcterms:W3CDTF">2017-04-10T06:31:05Z</dcterms:created>
  <dcterms:modified xsi:type="dcterms:W3CDTF">2024-10-21T14:50:30Z</dcterms:modified>
</cp:coreProperties>
</file>